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5480" windowHeight="813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H20" i="4"/>
  <c r="G20"/>
  <c r="F20"/>
  <c r="I16"/>
  <c r="D26" i="1" l="1"/>
  <c r="D25" s="1"/>
  <c r="H8" i="3"/>
  <c r="G8"/>
  <c r="E8"/>
  <c r="I18" i="4"/>
  <c r="I17"/>
  <c r="I15"/>
  <c r="I14"/>
  <c r="I13"/>
  <c r="I12"/>
  <c r="H9" i="2" l="1"/>
  <c r="H10"/>
  <c r="H11"/>
  <c r="H12"/>
  <c r="H13"/>
  <c r="H14"/>
  <c r="H15"/>
  <c r="H16"/>
  <c r="H17"/>
  <c r="H8"/>
  <c r="G9"/>
  <c r="G10"/>
  <c r="G11"/>
  <c r="G12"/>
  <c r="G13"/>
  <c r="G14"/>
  <c r="G15"/>
  <c r="G16"/>
  <c r="G17"/>
  <c r="G8"/>
  <c r="E13"/>
  <c r="E9"/>
  <c r="E10"/>
  <c r="E11"/>
  <c r="E12"/>
  <c r="E14"/>
  <c r="E15"/>
  <c r="E16"/>
  <c r="E17"/>
  <c r="E8"/>
  <c r="C18"/>
  <c r="H7" i="1"/>
  <c r="H8"/>
  <c r="H10"/>
  <c r="H11"/>
  <c r="H12"/>
  <c r="H13"/>
  <c r="H14"/>
  <c r="H15"/>
  <c r="H16"/>
  <c r="H18"/>
  <c r="H19"/>
  <c r="H20"/>
  <c r="H21"/>
  <c r="H22"/>
  <c r="H23"/>
  <c r="H24"/>
  <c r="H27"/>
  <c r="H28"/>
  <c r="H29"/>
  <c r="H30"/>
  <c r="H31"/>
  <c r="H32"/>
  <c r="H33"/>
  <c r="G7"/>
  <c r="G8"/>
  <c r="G10"/>
  <c r="G11"/>
  <c r="G12"/>
  <c r="G13"/>
  <c r="G14"/>
  <c r="G15"/>
  <c r="G16"/>
  <c r="G18"/>
  <c r="G19"/>
  <c r="G20"/>
  <c r="G21"/>
  <c r="G22"/>
  <c r="G23"/>
  <c r="G24"/>
  <c r="G27"/>
  <c r="G28"/>
  <c r="G29"/>
  <c r="G30"/>
  <c r="G31"/>
  <c r="G32"/>
  <c r="G33"/>
  <c r="F17"/>
  <c r="F25"/>
  <c r="F9"/>
  <c r="F6" s="1"/>
  <c r="F5" s="1"/>
  <c r="H26"/>
  <c r="C26"/>
  <c r="E7"/>
  <c r="E8"/>
  <c r="E10"/>
  <c r="E11"/>
  <c r="E12"/>
  <c r="E13"/>
  <c r="E14"/>
  <c r="E15"/>
  <c r="E16"/>
  <c r="E18"/>
  <c r="E19"/>
  <c r="E20"/>
  <c r="E21"/>
  <c r="E22"/>
  <c r="E23"/>
  <c r="E24"/>
  <c r="E26"/>
  <c r="E27"/>
  <c r="E28"/>
  <c r="E29"/>
  <c r="E30"/>
  <c r="E31"/>
  <c r="E32"/>
  <c r="E33"/>
  <c r="H25"/>
  <c r="C25"/>
  <c r="D17"/>
  <c r="H17" s="1"/>
  <c r="C17"/>
  <c r="D9"/>
  <c r="H9" s="1"/>
  <c r="C9"/>
  <c r="C6" s="1"/>
  <c r="C5" s="1"/>
  <c r="F9" i="3"/>
  <c r="H9" s="1"/>
  <c r="C9"/>
  <c r="G26" i="1" l="1"/>
  <c r="G25"/>
  <c r="G17"/>
  <c r="G9"/>
  <c r="E25"/>
  <c r="E17"/>
  <c r="E9"/>
  <c r="D6"/>
  <c r="I20" i="4"/>
  <c r="E9" i="3"/>
  <c r="G9"/>
  <c r="H6" i="1" l="1"/>
  <c r="G6"/>
  <c r="D5"/>
  <c r="E6"/>
  <c r="F34"/>
  <c r="E5" l="1"/>
  <c r="H5"/>
  <c r="G5"/>
  <c r="F18" i="2"/>
  <c r="D34" i="1" l="1"/>
  <c r="D18" i="2"/>
  <c r="H18" s="1"/>
  <c r="G18" l="1"/>
  <c r="H34" i="1"/>
  <c r="G34"/>
  <c r="C34"/>
  <c r="E34" s="1"/>
  <c r="E18" i="2"/>
</calcChain>
</file>

<file path=xl/sharedStrings.xml><?xml version="1.0" encoding="utf-8"?>
<sst xmlns="http://schemas.openxmlformats.org/spreadsheetml/2006/main" count="130" uniqueCount="121">
  <si>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</si>
  <si>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</si>
  <si>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</si>
  <si>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</si>
  <si>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</si>
  <si>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</si>
  <si>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</si>
  <si>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</si>
  <si>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</si>
  <si>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</si>
  <si>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</si>
  <si>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</si>
  <si>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</si>
  <si>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</si>
  <si>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</si>
  <si>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</si>
  <si>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</si>
  <si>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</si>
  <si>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</si>
  <si>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</si>
  <si>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</si>
  <si>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</si>
  <si>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</si>
  <si>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</si>
  <si>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</si>
  <si>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</si>
  <si>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</si>
  <si>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</si>
  <si>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</si>
  <si>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</si>
  <si>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</si>
  <si>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</si>
  <si>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</si>
  <si>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</si>
  <si>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</si>
  <si>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</si>
  <si>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</si>
  <si>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</si>
  <si>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</si>
  <si>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</si>
  <si>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</si>
  <si>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</si>
  <si>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</si>
  <si>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</si>
  <si>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</si>
  <si>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</si>
  <si>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</si>
  <si>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</si>
  <si>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</si>
  <si>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</si>
  <si>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</si>
  <si>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</si>
  <si>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</si>
  <si>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</si>
  <si>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</si>
  <si>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</si>
  <si>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</si>
  <si>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</si>
  <si>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</si>
  <si>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</si>
  <si>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</si>
  <si>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</si>
  <si>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</si>
  <si>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</si>
  <si>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</si>
  <si>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</si>
  <si>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</si>
  <si>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</si>
  <si>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</si>
  <si>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</si>
  <si>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</si>
  <si>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</si>
  <si>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</si>
  <si>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</si>
  <si>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</si>
  <si>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</si>
  <si>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</si>
  <si>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</si>
  <si>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</si>
  <si>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</si>
  <si>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</si>
  <si>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</si>
  <si>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</si>
  <si>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</si>
  <si>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</si>
  <si>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</si>
  <si>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</si>
  <si>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</si>
  <si>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</si>
  <si>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</si>
  <si>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</si>
  <si>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</si>
  <si>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</si>
  <si>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</si>
  <si>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</si>
  <si>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</si>
  <si>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</si>
  <si>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</si>
  <si>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99 0 00 00000</t>
  </si>
  <si>
    <t>Непрограммные направления расходов</t>
  </si>
  <si>
    <t>2020 год</t>
  </si>
  <si>
    <t>Администрация СП Чувашское Урметьево</t>
  </si>
  <si>
    <t>2020год</t>
  </si>
  <si>
    <t>1 14 00000 00 0000 150</t>
  </si>
  <si>
    <t>1 17 00000 00 0000 150</t>
  </si>
  <si>
    <t>2 кварт.2020  2 кварт. 2019 %</t>
  </si>
  <si>
    <t xml:space="preserve">Перечень муниципальных программ и  подпрограмм, подлежащих финансированию из бюджета СП Чувашское Урметьево   на 2020 год и их исполнение за 3 квартал 2020 года </t>
  </si>
  <si>
    <t>Исполнено за 3 квартал 2020 года</t>
  </si>
  <si>
    <t>Основные показатели исполнения бюджета по расходам за 3 квартал 2020 года</t>
  </si>
  <si>
    <t>Исполнено за 3 кварт. 2019 года</t>
  </si>
  <si>
    <t>Отклонение 3 кв. 2020 к 3 кв.2019 г.</t>
  </si>
  <si>
    <t>Основные показатели исполнения бюджета по ведомственной структуре  расходов за 3 квартал 2020 года</t>
  </si>
  <si>
    <t>Исполнение  за 3 кварт.2020 г.</t>
  </si>
  <si>
    <t>Исполнение 3 кварт. 2019 г.</t>
  </si>
  <si>
    <t>3 кварт. 2019  3 кварт.2020</t>
  </si>
  <si>
    <t>Отклонение 3 кварт. 2020 года и 3 кварт.2019 г.</t>
  </si>
  <si>
    <t>Поступление доходов в бюджет СП  Чувашское Урметьево муниципального района Челно-Вершинский за 3 квартал 2020 года ( тыс. руб.)</t>
  </si>
  <si>
    <t>Исполнено 3 кв. 2020</t>
  </si>
  <si>
    <t>Исполнено 3 кварт. 2019 г</t>
  </si>
  <si>
    <t>3 кварт.2020 3 кварт. 2019 %</t>
  </si>
  <si>
    <t>отклонение 3 кварт. 2020 и 3 кварт. 2019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</si>
</sst>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0.00000000000000000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4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4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0" fontId="4" fillId="14" borderId="1" xfId="0" applyFont="1" applyFill="1" applyBorder="1" applyAlignment="1">
      <alignment vertical="top" wrapText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2" fontId="4" fillId="14" borderId="1" xfId="0" applyNumberFormat="1" applyFont="1" applyFill="1" applyBorder="1" applyAlignment="1">
      <alignment vertical="top" wrapText="1"/>
    </xf>
    <xf numFmtId="2" fontId="28" fillId="14" borderId="1" xfId="0" applyNumberFormat="1" applyFont="1" applyFill="1" applyBorder="1" applyAlignment="1">
      <alignment horizontal="left" vertical="top" wrapText="1"/>
    </xf>
    <xf numFmtId="2" fontId="28" fillId="14" borderId="1" xfId="0" applyNumberFormat="1" applyFont="1" applyFill="1" applyBorder="1" applyAlignment="1">
      <alignment vertical="top" wrapText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49" fontId="10" fillId="14" borderId="4" xfId="889" applyNumberFormat="1" applyFont="1" applyFill="1" applyBorder="1" applyAlignment="1">
      <alignment horizontal="left" vertical="top" wrapText="1"/>
    </xf>
    <xf numFmtId="0" fontId="28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164" fontId="3" fillId="14" borderId="1" xfId="0" applyNumberFormat="1" applyFont="1" applyFill="1" applyBorder="1" applyAlignment="1">
      <alignment vertical="top" wrapText="1"/>
    </xf>
    <xf numFmtId="4" fontId="4" fillId="14" borderId="1" xfId="0" applyNumberFormat="1" applyFont="1" applyFill="1" applyBorder="1" applyAlignment="1">
      <alignment vertical="top" wrapText="1"/>
    </xf>
    <xf numFmtId="164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4" fillId="14" borderId="1" xfId="0" applyNumberFormat="1" applyFont="1" applyFill="1" applyBorder="1" applyAlignment="1">
      <alignment vertical="top" wrapText="1"/>
    </xf>
    <xf numFmtId="2" fontId="3" fillId="14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opLeftCell="C1" workbookViewId="0">
      <selection activeCell="D18" sqref="D18"/>
    </sheetView>
  </sheetViews>
  <sheetFormatPr defaultRowHeight="1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>
      <c r="A1" s="60" t="s">
        <v>0</v>
      </c>
      <c r="B1" s="60"/>
      <c r="C1" s="60"/>
      <c r="D1" s="60"/>
      <c r="E1" s="60"/>
      <c r="F1" s="60"/>
      <c r="G1" s="60"/>
      <c r="H1" s="60"/>
    </row>
    <row r="2" spans="1:8" ht="32.25" customHeight="1">
      <c r="A2" s="62" t="s">
        <v>116</v>
      </c>
      <c r="B2" s="62"/>
      <c r="C2" s="62"/>
      <c r="D2" s="62"/>
      <c r="E2" s="62"/>
      <c r="F2" s="62"/>
      <c r="G2" s="62"/>
      <c r="H2" s="62"/>
    </row>
    <row r="3" spans="1:8" ht="47.25" customHeight="1">
      <c r="A3" s="61" t="s">
        <v>1</v>
      </c>
      <c r="B3" s="61" t="s">
        <v>2</v>
      </c>
      <c r="C3" s="61" t="s">
        <v>100</v>
      </c>
      <c r="D3" s="61"/>
      <c r="E3" s="61"/>
      <c r="F3" s="63" t="s">
        <v>118</v>
      </c>
      <c r="G3" s="63" t="s">
        <v>119</v>
      </c>
      <c r="H3" s="63" t="s">
        <v>120</v>
      </c>
    </row>
    <row r="4" spans="1:8" ht="31.5">
      <c r="A4" s="61"/>
      <c r="B4" s="61"/>
      <c r="C4" s="15" t="s">
        <v>3</v>
      </c>
      <c r="D4" s="59" t="s">
        <v>117</v>
      </c>
      <c r="E4" s="15" t="s">
        <v>44</v>
      </c>
      <c r="F4" s="63"/>
      <c r="G4" s="63"/>
      <c r="H4" s="63"/>
    </row>
    <row r="5" spans="1:8" ht="31.5" customHeight="1">
      <c r="A5" s="2" t="s">
        <v>5</v>
      </c>
      <c r="B5" s="2" t="s">
        <v>6</v>
      </c>
      <c r="C5" s="49">
        <f>C6+C17</f>
        <v>1653</v>
      </c>
      <c r="D5" s="50">
        <f>D6+D17</f>
        <v>1142.752</v>
      </c>
      <c r="E5" s="4">
        <f>D5/C5*100</f>
        <v>69.132002419842706</v>
      </c>
      <c r="F5" s="49">
        <f>F6+F17</f>
        <v>828.90000000000009</v>
      </c>
      <c r="G5" s="5">
        <f>D5/F5*100</f>
        <v>137.86367474966821</v>
      </c>
      <c r="H5" s="5">
        <f>D5-F5</f>
        <v>313.85199999999986</v>
      </c>
    </row>
    <row r="6" spans="1:8" ht="31.5" customHeight="1">
      <c r="A6" s="2"/>
      <c r="B6" s="2" t="s">
        <v>69</v>
      </c>
      <c r="C6" s="49">
        <f>C7+C8+C9+C14+C15</f>
        <v>1163</v>
      </c>
      <c r="D6" s="50">
        <f>D7+D8+D9+D14+D15+D16</f>
        <v>652.74200000000008</v>
      </c>
      <c r="E6" s="4">
        <f t="shared" ref="E6:E33" si="0">D6/C6*100</f>
        <v>56.12570937231299</v>
      </c>
      <c r="F6" s="49">
        <f>F7+F8+F9+F14+F15+F16</f>
        <v>828.90000000000009</v>
      </c>
      <c r="G6" s="5">
        <f t="shared" ref="G6:G34" si="1">D6/F6*100</f>
        <v>78.747979249607909</v>
      </c>
      <c r="H6" s="5">
        <f t="shared" ref="H6:H34" si="2">D6-F6</f>
        <v>-176.15800000000002</v>
      </c>
    </row>
    <row r="7" spans="1:8" ht="33" customHeight="1">
      <c r="A7" s="16" t="s">
        <v>7</v>
      </c>
      <c r="B7" s="16" t="s">
        <v>8</v>
      </c>
      <c r="C7" s="48">
        <v>111</v>
      </c>
      <c r="D7" s="51">
        <v>78.962000000000003</v>
      </c>
      <c r="E7" s="4">
        <f t="shared" si="0"/>
        <v>71.136936936936948</v>
      </c>
      <c r="F7" s="41">
        <v>71.7</v>
      </c>
      <c r="G7" s="5">
        <f t="shared" si="1"/>
        <v>110.12831241283124</v>
      </c>
      <c r="H7" s="5">
        <f t="shared" si="2"/>
        <v>7.2620000000000005</v>
      </c>
    </row>
    <row r="8" spans="1:8" ht="33" customHeight="1">
      <c r="A8" s="28" t="s">
        <v>78</v>
      </c>
      <c r="B8" s="27" t="s">
        <v>79</v>
      </c>
      <c r="C8" s="48">
        <v>633</v>
      </c>
      <c r="D8" s="52">
        <v>465.3</v>
      </c>
      <c r="E8" s="4">
        <f t="shared" si="0"/>
        <v>73.507109004739334</v>
      </c>
      <c r="F8" s="41">
        <v>545.70000000000005</v>
      </c>
      <c r="G8" s="5">
        <f t="shared" si="1"/>
        <v>85.26663001649257</v>
      </c>
      <c r="H8" s="5">
        <f t="shared" si="2"/>
        <v>-80.400000000000034</v>
      </c>
    </row>
    <row r="9" spans="1:8" ht="31.5" customHeight="1">
      <c r="A9" s="3" t="s">
        <v>9</v>
      </c>
      <c r="B9" s="3" t="s">
        <v>10</v>
      </c>
      <c r="C9" s="53">
        <f>C10+C10+C11+C12+C13</f>
        <v>22</v>
      </c>
      <c r="D9" s="53">
        <f>D10+D11+D12+D13</f>
        <v>0</v>
      </c>
      <c r="E9" s="4">
        <f t="shared" si="0"/>
        <v>0</v>
      </c>
      <c r="F9" s="53">
        <f>F10+F11+F12+F13</f>
        <v>21.5</v>
      </c>
      <c r="G9" s="5">
        <f t="shared" si="1"/>
        <v>0</v>
      </c>
      <c r="H9" s="5">
        <f t="shared" si="2"/>
        <v>-21.5</v>
      </c>
    </row>
    <row r="10" spans="1:8" ht="50.25" customHeight="1">
      <c r="A10" s="23" t="s">
        <v>71</v>
      </c>
      <c r="B10" s="23" t="s">
        <v>72</v>
      </c>
      <c r="C10" s="41">
        <v>0</v>
      </c>
      <c r="D10" s="41">
        <v>0</v>
      </c>
      <c r="E10" s="4" t="e">
        <f t="shared" si="0"/>
        <v>#DIV/0!</v>
      </c>
      <c r="F10" s="41">
        <v>0</v>
      </c>
      <c r="G10" s="5" t="e">
        <f t="shared" si="1"/>
        <v>#DIV/0!</v>
      </c>
      <c r="H10" s="5">
        <f t="shared" si="2"/>
        <v>0</v>
      </c>
    </row>
    <row r="11" spans="1:8" ht="62.25" customHeight="1">
      <c r="A11" s="16" t="s">
        <v>11</v>
      </c>
      <c r="B11" s="16" t="s">
        <v>12</v>
      </c>
      <c r="C11" s="41">
        <v>0</v>
      </c>
      <c r="D11" s="41">
        <v>0</v>
      </c>
      <c r="E11" s="4" t="e">
        <f t="shared" si="0"/>
        <v>#DIV/0!</v>
      </c>
      <c r="F11" s="41">
        <v>0</v>
      </c>
      <c r="G11" s="5" t="e">
        <f t="shared" si="1"/>
        <v>#DIV/0!</v>
      </c>
      <c r="H11" s="5">
        <f t="shared" si="2"/>
        <v>0</v>
      </c>
    </row>
    <row r="12" spans="1:8" ht="45" customHeight="1">
      <c r="A12" s="16" t="s">
        <v>13</v>
      </c>
      <c r="B12" s="16" t="s">
        <v>14</v>
      </c>
      <c r="C12" s="41">
        <v>22</v>
      </c>
      <c r="D12" s="41">
        <v>0</v>
      </c>
      <c r="E12" s="4">
        <f t="shared" si="0"/>
        <v>0</v>
      </c>
      <c r="F12" s="41">
        <v>21.5</v>
      </c>
      <c r="G12" s="5">
        <f t="shared" si="1"/>
        <v>0</v>
      </c>
      <c r="H12" s="5">
        <f t="shared" si="2"/>
        <v>-21.5</v>
      </c>
    </row>
    <row r="13" spans="1:8" ht="45" customHeight="1">
      <c r="A13" s="24" t="s">
        <v>70</v>
      </c>
      <c r="B13" s="24" t="s">
        <v>15</v>
      </c>
      <c r="C13" s="41">
        <v>0</v>
      </c>
      <c r="D13" s="41">
        <v>0</v>
      </c>
      <c r="E13" s="4" t="e">
        <f t="shared" si="0"/>
        <v>#DIV/0!</v>
      </c>
      <c r="F13" s="41">
        <v>0</v>
      </c>
      <c r="G13" s="5" t="e">
        <f t="shared" si="1"/>
        <v>#DIV/0!</v>
      </c>
      <c r="H13" s="5">
        <f t="shared" si="2"/>
        <v>0</v>
      </c>
    </row>
    <row r="14" spans="1:8" ht="45" customHeight="1">
      <c r="A14" s="28" t="s">
        <v>82</v>
      </c>
      <c r="B14" s="27" t="s">
        <v>80</v>
      </c>
      <c r="C14" s="41">
        <v>37</v>
      </c>
      <c r="D14" s="41">
        <v>0.57999999999999996</v>
      </c>
      <c r="E14" s="4">
        <f t="shared" si="0"/>
        <v>1.5675675675675675</v>
      </c>
      <c r="F14" s="41">
        <v>11.3</v>
      </c>
      <c r="G14" s="5">
        <f t="shared" si="1"/>
        <v>5.1327433628318575</v>
      </c>
      <c r="H14" s="5">
        <f t="shared" si="2"/>
        <v>-10.72</v>
      </c>
    </row>
    <row r="15" spans="1:8" ht="45" customHeight="1">
      <c r="A15" s="28" t="s">
        <v>81</v>
      </c>
      <c r="B15" s="27" t="s">
        <v>83</v>
      </c>
      <c r="C15" s="41">
        <v>360</v>
      </c>
      <c r="D15" s="43">
        <v>107.9</v>
      </c>
      <c r="E15" s="4">
        <f t="shared" si="0"/>
        <v>29.972222222222221</v>
      </c>
      <c r="F15" s="41">
        <v>178.7</v>
      </c>
      <c r="G15" s="5">
        <f t="shared" si="1"/>
        <v>60.380526021264693</v>
      </c>
      <c r="H15" s="5">
        <f t="shared" si="2"/>
        <v>-70.799999999999983</v>
      </c>
    </row>
    <row r="16" spans="1:8">
      <c r="A16" s="27" t="s">
        <v>16</v>
      </c>
      <c r="B16" s="16" t="s">
        <v>17</v>
      </c>
      <c r="C16" s="41">
        <v>0</v>
      </c>
      <c r="D16" s="41">
        <v>0</v>
      </c>
      <c r="E16" s="4" t="e">
        <f t="shared" si="0"/>
        <v>#DIV/0!</v>
      </c>
      <c r="F16" s="41">
        <v>0</v>
      </c>
      <c r="G16" s="5" t="e">
        <f t="shared" si="1"/>
        <v>#DIV/0!</v>
      </c>
      <c r="H16" s="5">
        <f t="shared" si="2"/>
        <v>0</v>
      </c>
    </row>
    <row r="17" spans="1:8">
      <c r="A17" s="18"/>
      <c r="B17" s="2" t="s">
        <v>68</v>
      </c>
      <c r="C17" s="49">
        <f>C18+C19+C20+C21+C22+C23+C24</f>
        <v>490</v>
      </c>
      <c r="D17" s="49">
        <f>D18+D19+D20+D21+D22+D23+D24</f>
        <v>490.01</v>
      </c>
      <c r="E17" s="4">
        <f t="shared" si="0"/>
        <v>100.00204081632653</v>
      </c>
      <c r="F17" s="49">
        <f>F18+F19+F20+F21+F23+F24</f>
        <v>0</v>
      </c>
      <c r="G17" s="5" t="e">
        <f t="shared" si="1"/>
        <v>#DIV/0!</v>
      </c>
      <c r="H17" s="5">
        <f t="shared" si="2"/>
        <v>490.01</v>
      </c>
    </row>
    <row r="18" spans="1:8" ht="63.75" customHeight="1">
      <c r="A18" s="16" t="s">
        <v>18</v>
      </c>
      <c r="B18" s="16" t="s">
        <v>19</v>
      </c>
      <c r="C18" s="41">
        <v>0</v>
      </c>
      <c r="D18" s="41">
        <v>0</v>
      </c>
      <c r="E18" s="4" t="e">
        <f t="shared" si="0"/>
        <v>#DIV/0!</v>
      </c>
      <c r="F18" s="41">
        <v>0</v>
      </c>
      <c r="G18" s="5" t="e">
        <f t="shared" si="1"/>
        <v>#DIV/0!</v>
      </c>
      <c r="H18" s="5">
        <f t="shared" si="2"/>
        <v>0</v>
      </c>
    </row>
    <row r="19" spans="1:8" ht="31.5" customHeight="1">
      <c r="A19" s="16" t="s">
        <v>20</v>
      </c>
      <c r="B19" s="16" t="s">
        <v>21</v>
      </c>
      <c r="C19" s="41">
        <v>0</v>
      </c>
      <c r="D19" s="41">
        <v>0</v>
      </c>
      <c r="E19" s="4" t="e">
        <f t="shared" si="0"/>
        <v>#DIV/0!</v>
      </c>
      <c r="F19" s="41">
        <v>0</v>
      </c>
      <c r="G19" s="5" t="e">
        <f t="shared" si="1"/>
        <v>#DIV/0!</v>
      </c>
      <c r="H19" s="5">
        <f t="shared" si="2"/>
        <v>0</v>
      </c>
    </row>
    <row r="20" spans="1:8" ht="39" customHeight="1">
      <c r="A20" s="16" t="s">
        <v>22</v>
      </c>
      <c r="B20" s="16" t="s">
        <v>23</v>
      </c>
      <c r="C20" s="41">
        <v>0</v>
      </c>
      <c r="D20" s="41">
        <v>0</v>
      </c>
      <c r="E20" s="4" t="e">
        <f t="shared" si="0"/>
        <v>#DIV/0!</v>
      </c>
      <c r="F20" s="41">
        <v>0</v>
      </c>
      <c r="G20" s="5" t="e">
        <f t="shared" si="1"/>
        <v>#DIV/0!</v>
      </c>
      <c r="H20" s="5">
        <f t="shared" si="2"/>
        <v>0</v>
      </c>
    </row>
    <row r="21" spans="1:8" ht="66" customHeight="1">
      <c r="A21" s="54" t="s">
        <v>103</v>
      </c>
      <c r="B21" s="16" t="s">
        <v>24</v>
      </c>
      <c r="C21" s="41">
        <v>156</v>
      </c>
      <c r="D21" s="41">
        <v>156</v>
      </c>
      <c r="E21" s="4">
        <f t="shared" si="0"/>
        <v>100</v>
      </c>
      <c r="F21" s="41">
        <v>0</v>
      </c>
      <c r="G21" s="5" t="e">
        <f t="shared" si="1"/>
        <v>#DIV/0!</v>
      </c>
      <c r="H21" s="5">
        <f t="shared" si="2"/>
        <v>156</v>
      </c>
    </row>
    <row r="22" spans="1:8" ht="35.25" customHeight="1">
      <c r="A22" s="16" t="s">
        <v>25</v>
      </c>
      <c r="B22" s="16" t="s">
        <v>26</v>
      </c>
      <c r="C22" s="41">
        <v>0</v>
      </c>
      <c r="D22" s="41">
        <v>0</v>
      </c>
      <c r="E22" s="4" t="e">
        <f t="shared" si="0"/>
        <v>#DIV/0!</v>
      </c>
      <c r="F22" s="41">
        <v>0</v>
      </c>
      <c r="G22" s="5" t="e">
        <f t="shared" si="1"/>
        <v>#DIV/0!</v>
      </c>
      <c r="H22" s="5">
        <f t="shared" si="2"/>
        <v>0</v>
      </c>
    </row>
    <row r="23" spans="1:8" ht="23.25" customHeight="1">
      <c r="A23" s="54" t="s">
        <v>104</v>
      </c>
      <c r="B23" s="16" t="s">
        <v>27</v>
      </c>
      <c r="C23" s="55">
        <v>334</v>
      </c>
      <c r="D23" s="41">
        <v>334.01</v>
      </c>
      <c r="E23" s="4">
        <f t="shared" si="0"/>
        <v>100.00299401197606</v>
      </c>
      <c r="F23" s="41">
        <v>0</v>
      </c>
      <c r="G23" s="5" t="e">
        <f t="shared" si="1"/>
        <v>#DIV/0!</v>
      </c>
      <c r="H23" s="5">
        <f t="shared" si="2"/>
        <v>334.01</v>
      </c>
    </row>
    <row r="24" spans="1:8" ht="49.5" customHeight="1">
      <c r="A24" s="16" t="s">
        <v>28</v>
      </c>
      <c r="B24" s="16" t="s">
        <v>29</v>
      </c>
      <c r="C24" s="41">
        <v>0</v>
      </c>
      <c r="D24" s="41">
        <v>0</v>
      </c>
      <c r="E24" s="4" t="e">
        <f t="shared" si="0"/>
        <v>#DIV/0!</v>
      </c>
      <c r="F24" s="41">
        <v>0</v>
      </c>
      <c r="G24" s="5" t="e">
        <f t="shared" si="1"/>
        <v>#DIV/0!</v>
      </c>
      <c r="H24" s="5">
        <f t="shared" si="2"/>
        <v>0</v>
      </c>
    </row>
    <row r="25" spans="1:8" ht="22.5" customHeight="1">
      <c r="A25" s="2" t="s">
        <v>30</v>
      </c>
      <c r="B25" s="2" t="s">
        <v>31</v>
      </c>
      <c r="C25" s="49">
        <f>C27+C28+C29+C30+C31+C32+C33</f>
        <v>1782.2</v>
      </c>
      <c r="D25" s="56">
        <f>D26</f>
        <v>1336.25</v>
      </c>
      <c r="E25" s="4">
        <f>D25/C25*100</f>
        <v>74.977555829873182</v>
      </c>
      <c r="F25" s="49">
        <f>F27+F28+F29+F30+F31+F32+F33</f>
        <v>1583.5</v>
      </c>
      <c r="G25" s="5">
        <f t="shared" si="1"/>
        <v>84.385854120618887</v>
      </c>
      <c r="H25" s="5">
        <f t="shared" si="2"/>
        <v>-247.25</v>
      </c>
    </row>
    <row r="26" spans="1:8" ht="66.75" customHeight="1">
      <c r="A26" s="16" t="s">
        <v>32</v>
      </c>
      <c r="B26" s="16" t="s">
        <v>33</v>
      </c>
      <c r="C26" s="41">
        <f>C27+C28+C29+C30+C31+C32+C33</f>
        <v>1782.2</v>
      </c>
      <c r="D26" s="43">
        <f>D27+D28+D29+D30+D31+D32+D33</f>
        <v>1336.25</v>
      </c>
      <c r="E26" s="4">
        <f>D26/C26*100</f>
        <v>74.977555829873182</v>
      </c>
      <c r="F26" s="41">
        <v>1583.5</v>
      </c>
      <c r="G26" s="5">
        <f t="shared" si="1"/>
        <v>84.385854120618887</v>
      </c>
      <c r="H26" s="5">
        <f t="shared" si="2"/>
        <v>-247.25</v>
      </c>
    </row>
    <row r="27" spans="1:8" ht="51" customHeight="1">
      <c r="A27" s="25" t="s">
        <v>74</v>
      </c>
      <c r="B27" s="16" t="s">
        <v>34</v>
      </c>
      <c r="C27" s="41">
        <v>1444.25</v>
      </c>
      <c r="D27" s="43">
        <v>1091.8699999999999</v>
      </c>
      <c r="E27" s="4">
        <f t="shared" si="0"/>
        <v>75.601177081530196</v>
      </c>
      <c r="F27" s="41">
        <v>602</v>
      </c>
      <c r="G27" s="5">
        <f t="shared" si="1"/>
        <v>181.37375415282392</v>
      </c>
      <c r="H27" s="5">
        <f t="shared" si="2"/>
        <v>489.86999999999989</v>
      </c>
    </row>
    <row r="28" spans="1:8" ht="63" customHeight="1">
      <c r="A28" s="25" t="s">
        <v>73</v>
      </c>
      <c r="B28" s="16" t="s">
        <v>35</v>
      </c>
      <c r="C28" s="41">
        <v>246.11</v>
      </c>
      <c r="D28" s="41">
        <v>180.75</v>
      </c>
      <c r="E28" s="4">
        <f t="shared" si="0"/>
        <v>73.442769493315993</v>
      </c>
      <c r="F28" s="41">
        <v>899.2</v>
      </c>
      <c r="G28" s="5">
        <f t="shared" si="1"/>
        <v>20.101201067615655</v>
      </c>
      <c r="H28" s="5">
        <f t="shared" si="2"/>
        <v>-718.45</v>
      </c>
    </row>
    <row r="29" spans="1:8" ht="65.25" customHeight="1">
      <c r="A29" s="25" t="s">
        <v>75</v>
      </c>
      <c r="B29" s="16" t="s">
        <v>36</v>
      </c>
      <c r="C29" s="41">
        <v>84.84</v>
      </c>
      <c r="D29" s="41">
        <v>63.63</v>
      </c>
      <c r="E29" s="4">
        <f t="shared" si="0"/>
        <v>75</v>
      </c>
      <c r="F29" s="41">
        <v>82.3</v>
      </c>
      <c r="G29" s="5">
        <f t="shared" si="1"/>
        <v>77.314702308626977</v>
      </c>
      <c r="H29" s="5">
        <f t="shared" si="2"/>
        <v>-18.669999999999995</v>
      </c>
    </row>
    <row r="30" spans="1:8" ht="34.5" customHeight="1">
      <c r="A30" s="25" t="s">
        <v>76</v>
      </c>
      <c r="B30" s="16" t="s">
        <v>37</v>
      </c>
      <c r="C30" s="55">
        <v>7</v>
      </c>
      <c r="D30" s="41">
        <v>0</v>
      </c>
      <c r="E30" s="4">
        <f t="shared" si="0"/>
        <v>0</v>
      </c>
      <c r="F30" s="41">
        <v>0</v>
      </c>
      <c r="G30" s="5" t="e">
        <f t="shared" si="1"/>
        <v>#DIV/0!</v>
      </c>
      <c r="H30" s="5">
        <f t="shared" si="2"/>
        <v>0</v>
      </c>
    </row>
    <row r="31" spans="1:8" ht="33.75" customHeight="1">
      <c r="A31" s="25" t="s">
        <v>77</v>
      </c>
      <c r="B31" s="16" t="s">
        <v>38</v>
      </c>
      <c r="C31" s="41">
        <v>0</v>
      </c>
      <c r="D31" s="41"/>
      <c r="E31" s="4" t="e">
        <f t="shared" si="0"/>
        <v>#DIV/0!</v>
      </c>
      <c r="F31" s="41">
        <v>0</v>
      </c>
      <c r="G31" s="5" t="e">
        <f t="shared" si="1"/>
        <v>#DIV/0!</v>
      </c>
      <c r="H31" s="5">
        <f t="shared" si="2"/>
        <v>0</v>
      </c>
    </row>
    <row r="32" spans="1:8" ht="165">
      <c r="A32" s="16" t="s">
        <v>39</v>
      </c>
      <c r="B32" s="16" t="s">
        <v>40</v>
      </c>
      <c r="C32" s="41">
        <v>0</v>
      </c>
      <c r="D32" s="41">
        <v>0</v>
      </c>
      <c r="E32" s="4" t="e">
        <f t="shared" si="0"/>
        <v>#DIV/0!</v>
      </c>
      <c r="F32" s="41">
        <v>0</v>
      </c>
      <c r="G32" s="5" t="e">
        <f t="shared" si="1"/>
        <v>#DIV/0!</v>
      </c>
      <c r="H32" s="5">
        <f t="shared" si="2"/>
        <v>0</v>
      </c>
    </row>
    <row r="33" spans="1:8" ht="78.75" customHeight="1">
      <c r="A33" s="16" t="s">
        <v>41</v>
      </c>
      <c r="B33" s="16" t="s">
        <v>42</v>
      </c>
      <c r="C33" s="41">
        <v>0</v>
      </c>
      <c r="D33" s="41">
        <v>0</v>
      </c>
      <c r="E33" s="4" t="e">
        <f t="shared" si="0"/>
        <v>#DIV/0!</v>
      </c>
      <c r="F33" s="41">
        <v>0</v>
      </c>
      <c r="G33" s="5" t="e">
        <f t="shared" si="1"/>
        <v>#DIV/0!</v>
      </c>
      <c r="H33" s="5">
        <f t="shared" si="2"/>
        <v>0</v>
      </c>
    </row>
    <row r="34" spans="1:8" ht="20.25" customHeight="1">
      <c r="A34" s="16"/>
      <c r="B34" s="2" t="s">
        <v>43</v>
      </c>
      <c r="C34" s="49">
        <f>C5+C25</f>
        <v>3435.2</v>
      </c>
      <c r="D34" s="49">
        <f>D5+D25</f>
        <v>2479.002</v>
      </c>
      <c r="E34" s="4">
        <f>D34/C34*100</f>
        <v>72.164706567303213</v>
      </c>
      <c r="F34" s="49">
        <f>F5+F25</f>
        <v>2412.4</v>
      </c>
      <c r="G34" s="5">
        <f t="shared" si="1"/>
        <v>102.76081910130989</v>
      </c>
      <c r="H34" s="5">
        <f t="shared" si="2"/>
        <v>66.601999999999862</v>
      </c>
    </row>
    <row r="35" spans="1:8" ht="15.75">
      <c r="A35" s="1"/>
    </row>
    <row r="36" spans="1:8" ht="15.75">
      <c r="A36" s="1"/>
    </row>
    <row r="37" spans="1:8" ht="15.75">
      <c r="A37" s="1"/>
    </row>
    <row r="38" spans="1:8" ht="15.75">
      <c r="A38" s="1"/>
    </row>
    <row r="39" spans="1:8" ht="15.75">
      <c r="A39" s="1"/>
    </row>
    <row r="40" spans="1:8" ht="15.75">
      <c r="A40" s="1"/>
    </row>
    <row r="41" spans="1:8" ht="15.75">
      <c r="A41" s="1"/>
    </row>
    <row r="42" spans="1:8" ht="15.75">
      <c r="A42" s="1"/>
    </row>
    <row r="43" spans="1:8" ht="15.7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F23" sqref="F23"/>
    </sheetView>
  </sheetViews>
  <sheetFormatPr defaultRowHeight="1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>
      <c r="A1" s="60" t="s">
        <v>45</v>
      </c>
      <c r="B1" s="60"/>
      <c r="C1" s="60"/>
      <c r="D1" s="60"/>
      <c r="E1" s="60"/>
      <c r="F1" s="60"/>
      <c r="G1" s="60"/>
      <c r="H1" s="60"/>
    </row>
    <row r="2" spans="1:8" ht="15.75">
      <c r="A2" s="64" t="s">
        <v>108</v>
      </c>
      <c r="B2" s="64"/>
      <c r="C2" s="64"/>
      <c r="D2" s="64"/>
      <c r="E2" s="64"/>
      <c r="F2" s="64"/>
      <c r="G2" s="64"/>
      <c r="H2" s="64"/>
    </row>
    <row r="3" spans="1:8" ht="15.75">
      <c r="A3" s="1"/>
    </row>
    <row r="4" spans="1:8" ht="45" customHeight="1">
      <c r="A4" s="66" t="s">
        <v>46</v>
      </c>
      <c r="B4" s="66" t="s">
        <v>2</v>
      </c>
      <c r="C4" s="66" t="s">
        <v>100</v>
      </c>
      <c r="D4" s="66"/>
      <c r="E4" s="66"/>
      <c r="F4" s="65" t="s">
        <v>109</v>
      </c>
      <c r="G4" s="65" t="s">
        <v>105</v>
      </c>
      <c r="H4" s="65" t="s">
        <v>110</v>
      </c>
    </row>
    <row r="5" spans="1:8">
      <c r="A5" s="66"/>
      <c r="B5" s="66"/>
      <c r="C5" s="66"/>
      <c r="D5" s="66"/>
      <c r="E5" s="66"/>
      <c r="F5" s="65"/>
      <c r="G5" s="65"/>
      <c r="H5" s="65"/>
    </row>
    <row r="6" spans="1:8" ht="30" customHeight="1">
      <c r="A6" s="66"/>
      <c r="B6" s="66"/>
      <c r="C6" s="66" t="s">
        <v>3</v>
      </c>
      <c r="D6" s="65" t="s">
        <v>4</v>
      </c>
      <c r="E6" s="65" t="s">
        <v>44</v>
      </c>
      <c r="F6" s="65"/>
      <c r="G6" s="65"/>
      <c r="H6" s="65"/>
    </row>
    <row r="7" spans="1:8">
      <c r="A7" s="66"/>
      <c r="B7" s="66"/>
      <c r="C7" s="66"/>
      <c r="D7" s="65"/>
      <c r="E7" s="65"/>
      <c r="F7" s="65"/>
      <c r="G7" s="65"/>
      <c r="H7" s="65"/>
    </row>
    <row r="8" spans="1:8" ht="28.5" customHeight="1">
      <c r="A8" s="16">
        <v>100</v>
      </c>
      <c r="B8" s="16" t="s">
        <v>47</v>
      </c>
      <c r="C8" s="48">
        <v>1713.43</v>
      </c>
      <c r="D8" s="41">
        <v>1080.2</v>
      </c>
      <c r="E8" s="4">
        <f>D8/C8*100</f>
        <v>63.043135698569543</v>
      </c>
      <c r="F8" s="41">
        <v>975.55</v>
      </c>
      <c r="G8" s="4">
        <f>D8/F8*100</f>
        <v>110.72728204602534</v>
      </c>
      <c r="H8" s="4">
        <f>D8-F8</f>
        <v>104.65000000000009</v>
      </c>
    </row>
    <row r="9" spans="1:8" ht="28.5" customHeight="1">
      <c r="A9" s="29">
        <v>200</v>
      </c>
      <c r="B9" s="29" t="s">
        <v>84</v>
      </c>
      <c r="C9" s="48">
        <v>84.84</v>
      </c>
      <c r="D9" s="41">
        <v>46.33</v>
      </c>
      <c r="E9" s="4">
        <f t="shared" ref="E9:E17" si="0">D9/C9*100</f>
        <v>54.608675153229605</v>
      </c>
      <c r="F9" s="41">
        <v>51.6</v>
      </c>
      <c r="G9" s="4">
        <f t="shared" ref="G9:G18" si="1">D9/F9*100</f>
        <v>89.786821705426362</v>
      </c>
      <c r="H9" s="4">
        <f t="shared" ref="H9:H17" si="2">D9-F9</f>
        <v>-5.2700000000000031</v>
      </c>
    </row>
    <row r="10" spans="1:8" ht="30" customHeight="1">
      <c r="A10" s="16">
        <v>300</v>
      </c>
      <c r="B10" s="12" t="s">
        <v>48</v>
      </c>
      <c r="C10" s="48">
        <v>57.3</v>
      </c>
      <c r="D10" s="41">
        <v>28.76</v>
      </c>
      <c r="E10" s="4">
        <f t="shared" si="0"/>
        <v>50.191972076788836</v>
      </c>
      <c r="F10" s="41">
        <v>28.76</v>
      </c>
      <c r="G10" s="4">
        <f t="shared" si="1"/>
        <v>100</v>
      </c>
      <c r="H10" s="4">
        <f t="shared" si="2"/>
        <v>0</v>
      </c>
    </row>
    <row r="11" spans="1:8" ht="20.25" customHeight="1">
      <c r="A11" s="16">
        <v>400</v>
      </c>
      <c r="B11" s="16" t="s">
        <v>49</v>
      </c>
      <c r="C11" s="48">
        <v>1211.69</v>
      </c>
      <c r="D11" s="41">
        <v>355.85</v>
      </c>
      <c r="E11" s="4">
        <f t="shared" si="0"/>
        <v>29.368072691860132</v>
      </c>
      <c r="F11" s="41">
        <v>679.28</v>
      </c>
      <c r="G11" s="4">
        <f t="shared" si="1"/>
        <v>52.386350253209294</v>
      </c>
      <c r="H11" s="4">
        <f t="shared" si="2"/>
        <v>-323.42999999999995</v>
      </c>
    </row>
    <row r="12" spans="1:8" ht="18.75" customHeight="1">
      <c r="A12" s="16">
        <v>500</v>
      </c>
      <c r="B12" s="16" t="s">
        <v>50</v>
      </c>
      <c r="C12" s="48">
        <v>1172.98</v>
      </c>
      <c r="D12" s="41">
        <v>558.91</v>
      </c>
      <c r="E12" s="4">
        <f t="shared" si="0"/>
        <v>47.648723763406018</v>
      </c>
      <c r="F12" s="41">
        <v>142.5</v>
      </c>
      <c r="G12" s="4">
        <f t="shared" si="1"/>
        <v>392.21754385964908</v>
      </c>
      <c r="H12" s="4">
        <f t="shared" si="2"/>
        <v>416.40999999999997</v>
      </c>
    </row>
    <row r="13" spans="1:8" ht="18.75" customHeight="1">
      <c r="A13" s="30">
        <v>600</v>
      </c>
      <c r="B13" s="30" t="s">
        <v>85</v>
      </c>
      <c r="C13" s="48">
        <v>0</v>
      </c>
      <c r="D13" s="41">
        <v>0</v>
      </c>
      <c r="E13" s="4" t="e">
        <f t="shared" si="0"/>
        <v>#DIV/0!</v>
      </c>
      <c r="F13" s="41">
        <v>0</v>
      </c>
      <c r="G13" s="4" t="e">
        <f t="shared" si="1"/>
        <v>#DIV/0!</v>
      </c>
      <c r="H13" s="4">
        <f t="shared" si="2"/>
        <v>0</v>
      </c>
    </row>
    <row r="14" spans="1:8" ht="18.75" customHeight="1">
      <c r="A14" s="16">
        <v>700</v>
      </c>
      <c r="B14" s="16" t="s">
        <v>51</v>
      </c>
      <c r="C14" s="48">
        <v>0</v>
      </c>
      <c r="D14" s="41">
        <v>0</v>
      </c>
      <c r="E14" s="4" t="e">
        <f t="shared" si="0"/>
        <v>#DIV/0!</v>
      </c>
      <c r="F14" s="41">
        <v>0</v>
      </c>
      <c r="G14" s="4" t="e">
        <f t="shared" si="1"/>
        <v>#DIV/0!</v>
      </c>
      <c r="H14" s="4">
        <f t="shared" si="2"/>
        <v>0</v>
      </c>
    </row>
    <row r="15" spans="1:8" ht="22.5" customHeight="1">
      <c r="A15" s="16">
        <v>800</v>
      </c>
      <c r="B15" s="16" t="s">
        <v>52</v>
      </c>
      <c r="C15" s="48">
        <v>108.9</v>
      </c>
      <c r="D15" s="41">
        <v>108.9</v>
      </c>
      <c r="E15" s="4">
        <f t="shared" si="0"/>
        <v>100</v>
      </c>
      <c r="F15" s="41">
        <v>108.9</v>
      </c>
      <c r="G15" s="4">
        <f t="shared" si="1"/>
        <v>100</v>
      </c>
      <c r="H15" s="4">
        <f t="shared" si="2"/>
        <v>0</v>
      </c>
    </row>
    <row r="16" spans="1:8" ht="15.75" customHeight="1">
      <c r="A16" s="16">
        <v>1000</v>
      </c>
      <c r="B16" s="16" t="s">
        <v>53</v>
      </c>
      <c r="C16" s="41">
        <v>43.3</v>
      </c>
      <c r="D16" s="41">
        <v>28.87</v>
      </c>
      <c r="E16" s="4">
        <f t="shared" si="0"/>
        <v>66.674364896073911</v>
      </c>
      <c r="F16" s="41">
        <v>28.9</v>
      </c>
      <c r="G16" s="4">
        <f t="shared" si="1"/>
        <v>99.896193771626301</v>
      </c>
      <c r="H16" s="4">
        <f t="shared" si="2"/>
        <v>-2.9999999999997584E-2</v>
      </c>
    </row>
    <row r="17" spans="1:8" ht="25.5" customHeight="1">
      <c r="A17" s="16">
        <v>1100</v>
      </c>
      <c r="B17" s="16" t="s">
        <v>54</v>
      </c>
      <c r="C17" s="48">
        <v>0</v>
      </c>
      <c r="D17" s="41">
        <v>0</v>
      </c>
      <c r="E17" s="4" t="e">
        <f t="shared" si="0"/>
        <v>#DIV/0!</v>
      </c>
      <c r="F17" s="41">
        <v>0</v>
      </c>
      <c r="G17" s="4" t="e">
        <f t="shared" si="1"/>
        <v>#DIV/0!</v>
      </c>
      <c r="H17" s="4">
        <f t="shared" si="2"/>
        <v>0</v>
      </c>
    </row>
    <row r="18" spans="1:8">
      <c r="A18" s="2"/>
      <c r="B18" s="2" t="s">
        <v>55</v>
      </c>
      <c r="C18" s="2">
        <f>SUM(C8:C17)</f>
        <v>4392.4399999999996</v>
      </c>
      <c r="D18" s="49">
        <f>SUM(D8:D17)</f>
        <v>2207.8199999999997</v>
      </c>
      <c r="E18" s="4">
        <f t="shared" ref="E18" si="3">D18/C18*100</f>
        <v>50.26409011847629</v>
      </c>
      <c r="F18" s="49">
        <f>SUM(F8:F17)</f>
        <v>2015.49</v>
      </c>
      <c r="G18" s="4">
        <f t="shared" si="1"/>
        <v>109.54259262015687</v>
      </c>
      <c r="H18" s="4">
        <f t="shared" ref="H18" si="4">D18-F18</f>
        <v>192.3299999999997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topLeftCell="B1" workbookViewId="0">
      <selection activeCell="F15" sqref="F15"/>
    </sheetView>
  </sheetViews>
  <sheetFormatPr defaultRowHeight="1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>
      <c r="A1" s="60" t="s">
        <v>56</v>
      </c>
      <c r="B1" s="60"/>
      <c r="C1" s="60"/>
      <c r="D1" s="60"/>
      <c r="E1" s="60"/>
      <c r="F1" s="60"/>
      <c r="G1" s="60"/>
      <c r="H1" s="60"/>
    </row>
    <row r="2" spans="1:8" ht="15.75">
      <c r="A2" s="64" t="s">
        <v>111</v>
      </c>
      <c r="B2" s="64"/>
      <c r="C2" s="64"/>
      <c r="D2" s="64"/>
      <c r="E2" s="64"/>
      <c r="F2" s="64"/>
      <c r="G2" s="64"/>
      <c r="H2" s="64"/>
    </row>
    <row r="3" spans="1:8" ht="15.75" customHeight="1">
      <c r="A3" s="1"/>
    </row>
    <row r="4" spans="1:8" ht="97.5" customHeight="1">
      <c r="A4" s="67" t="s">
        <v>64</v>
      </c>
      <c r="B4" s="67" t="s">
        <v>57</v>
      </c>
      <c r="C4" s="73" t="s">
        <v>102</v>
      </c>
      <c r="D4" s="74"/>
      <c r="E4" s="75"/>
      <c r="F4" s="69" t="s">
        <v>113</v>
      </c>
      <c r="G4" s="69" t="s">
        <v>114</v>
      </c>
      <c r="H4" s="69" t="s">
        <v>115</v>
      </c>
    </row>
    <row r="5" spans="1:8" ht="16.5" hidden="1" customHeight="1" thickBot="1">
      <c r="A5" s="72"/>
      <c r="B5" s="72"/>
      <c r="C5" s="76"/>
      <c r="D5" s="77"/>
      <c r="E5" s="78"/>
      <c r="F5" s="70"/>
      <c r="G5" s="70"/>
      <c r="H5" s="70"/>
    </row>
    <row r="6" spans="1:8" ht="15.75" customHeight="1">
      <c r="A6" s="72"/>
      <c r="B6" s="72"/>
      <c r="C6" s="67" t="s">
        <v>3</v>
      </c>
      <c r="D6" s="67" t="s">
        <v>112</v>
      </c>
      <c r="E6" s="69" t="s">
        <v>44</v>
      </c>
      <c r="F6" s="70"/>
      <c r="G6" s="70"/>
      <c r="H6" s="70"/>
    </row>
    <row r="7" spans="1:8" ht="35.25" customHeight="1">
      <c r="A7" s="68"/>
      <c r="B7" s="68"/>
      <c r="C7" s="68"/>
      <c r="D7" s="68"/>
      <c r="E7" s="71"/>
      <c r="F7" s="71"/>
      <c r="G7" s="71"/>
      <c r="H7" s="71"/>
    </row>
    <row r="8" spans="1:8" ht="31.5">
      <c r="A8" s="26">
        <v>541</v>
      </c>
      <c r="B8" s="33" t="s">
        <v>101</v>
      </c>
      <c r="C8" s="57">
        <v>4392.3999999999996</v>
      </c>
      <c r="D8" s="57">
        <v>2207.84</v>
      </c>
      <c r="E8" s="10">
        <f>D8/C8%</f>
        <v>50.265003187323565</v>
      </c>
      <c r="F8" s="19">
        <v>2015.49</v>
      </c>
      <c r="G8" s="10">
        <f>D8/F8%</f>
        <v>109.54358493468089</v>
      </c>
      <c r="H8" s="20">
        <f>D8-F8</f>
        <v>192.35000000000014</v>
      </c>
    </row>
    <row r="9" spans="1:8" ht="15.75">
      <c r="A9" s="11"/>
      <c r="B9" s="11" t="s">
        <v>55</v>
      </c>
      <c r="C9" s="21">
        <f>SUM(C8:C8)</f>
        <v>4392.3999999999996</v>
      </c>
      <c r="D9" s="21">
        <v>1301.72</v>
      </c>
      <c r="E9" s="14">
        <f t="shared" ref="E9" si="0">D9/C9*100</f>
        <v>29.635734450414354</v>
      </c>
      <c r="F9" s="21">
        <f>SUM(F8:F8)</f>
        <v>2015.49</v>
      </c>
      <c r="G9" s="14">
        <f t="shared" ref="G9" si="1">D9/F9*100</f>
        <v>64.585783109814486</v>
      </c>
      <c r="H9" s="22">
        <f t="shared" ref="H9" si="2">D9-F9</f>
        <v>-713.77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13" sqref="H13"/>
    </sheetView>
  </sheetViews>
  <sheetFormatPr defaultRowHeight="1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>
      <c r="A1" s="82" t="s">
        <v>58</v>
      </c>
      <c r="B1" s="82"/>
      <c r="C1" s="82"/>
      <c r="D1" s="82"/>
      <c r="E1" s="82"/>
      <c r="F1" s="82"/>
      <c r="G1" s="82"/>
      <c r="H1" s="82"/>
      <c r="I1" s="82"/>
    </row>
    <row r="2" spans="1:9">
      <c r="A2" s="83" t="s">
        <v>106</v>
      </c>
      <c r="B2" s="83"/>
      <c r="C2" s="83"/>
      <c r="D2" s="83"/>
      <c r="E2" s="83"/>
      <c r="F2" s="83"/>
      <c r="G2" s="83"/>
      <c r="H2" s="83"/>
      <c r="I2" s="83"/>
    </row>
    <row r="3" spans="1:9">
      <c r="A3" s="83"/>
      <c r="B3" s="83"/>
      <c r="C3" s="83"/>
      <c r="D3" s="83"/>
      <c r="E3" s="83"/>
      <c r="F3" s="83"/>
      <c r="G3" s="83"/>
      <c r="H3" s="83"/>
      <c r="I3" s="83"/>
    </row>
    <row r="4" spans="1:9">
      <c r="A4" s="6"/>
    </row>
    <row r="5" spans="1:9">
      <c r="A5" s="7" t="s">
        <v>66</v>
      </c>
      <c r="I5" t="s">
        <v>67</v>
      </c>
    </row>
    <row r="6" spans="1:9">
      <c r="A6" s="87" t="s">
        <v>59</v>
      </c>
      <c r="B6" s="90" t="s">
        <v>60</v>
      </c>
      <c r="C6" s="91"/>
      <c r="D6" s="92"/>
      <c r="E6" s="87" t="s">
        <v>61</v>
      </c>
      <c r="F6" s="99" t="s">
        <v>100</v>
      </c>
      <c r="G6" s="100"/>
      <c r="H6" s="84" t="s">
        <v>107</v>
      </c>
      <c r="I6" s="105" t="s">
        <v>44</v>
      </c>
    </row>
    <row r="7" spans="1:9">
      <c r="A7" s="88"/>
      <c r="B7" s="93"/>
      <c r="C7" s="94"/>
      <c r="D7" s="95"/>
      <c r="E7" s="88"/>
      <c r="F7" s="101"/>
      <c r="G7" s="102"/>
      <c r="H7" s="85"/>
      <c r="I7" s="105"/>
    </row>
    <row r="8" spans="1:9">
      <c r="A8" s="88"/>
      <c r="B8" s="93"/>
      <c r="C8" s="94"/>
      <c r="D8" s="95"/>
      <c r="E8" s="88"/>
      <c r="F8" s="103"/>
      <c r="G8" s="104"/>
      <c r="H8" s="85"/>
      <c r="I8" s="105"/>
    </row>
    <row r="9" spans="1:9">
      <c r="A9" s="88"/>
      <c r="B9" s="93"/>
      <c r="C9" s="94"/>
      <c r="D9" s="95"/>
      <c r="E9" s="88"/>
      <c r="F9" s="87" t="s">
        <v>62</v>
      </c>
      <c r="G9" s="84" t="s">
        <v>65</v>
      </c>
      <c r="H9" s="85"/>
      <c r="I9" s="105"/>
    </row>
    <row r="10" spans="1:9">
      <c r="A10" s="88"/>
      <c r="B10" s="93"/>
      <c r="C10" s="94"/>
      <c r="D10" s="95"/>
      <c r="E10" s="88"/>
      <c r="F10" s="88"/>
      <c r="G10" s="85"/>
      <c r="H10" s="85"/>
      <c r="I10" s="105"/>
    </row>
    <row r="11" spans="1:9" ht="34.5" customHeight="1">
      <c r="A11" s="89"/>
      <c r="B11" s="96"/>
      <c r="C11" s="97"/>
      <c r="D11" s="98"/>
      <c r="E11" s="89"/>
      <c r="F11" s="89"/>
      <c r="G11" s="86"/>
      <c r="H11" s="86"/>
      <c r="I11" s="105"/>
    </row>
    <row r="12" spans="1:9" ht="90">
      <c r="A12" s="34">
        <v>1</v>
      </c>
      <c r="B12" s="79" t="s">
        <v>87</v>
      </c>
      <c r="C12" s="80"/>
      <c r="D12" s="81"/>
      <c r="E12" s="35" t="s">
        <v>86</v>
      </c>
      <c r="F12" s="36">
        <v>1788.2</v>
      </c>
      <c r="G12" s="36">
        <v>84.84</v>
      </c>
      <c r="H12" s="31">
        <v>1126.56</v>
      </c>
      <c r="I12" s="32">
        <f t="shared" ref="I12:I18" si="0">H12/F12%</f>
        <v>62.999664467061841</v>
      </c>
    </row>
    <row r="13" spans="1:9" ht="108" customHeight="1">
      <c r="A13" s="34">
        <v>2</v>
      </c>
      <c r="B13" s="79" t="s">
        <v>89</v>
      </c>
      <c r="C13" s="80"/>
      <c r="D13" s="81"/>
      <c r="E13" s="35" t="s">
        <v>88</v>
      </c>
      <c r="F13" s="37">
        <v>362.65</v>
      </c>
      <c r="G13" s="38">
        <v>0</v>
      </c>
      <c r="H13" s="31">
        <v>40</v>
      </c>
      <c r="I13" s="32">
        <f t="shared" si="0"/>
        <v>11.029918654349926</v>
      </c>
    </row>
    <row r="14" spans="1:9" ht="90">
      <c r="A14" s="34">
        <v>3</v>
      </c>
      <c r="B14" s="79" t="s">
        <v>91</v>
      </c>
      <c r="C14" s="80"/>
      <c r="D14" s="81"/>
      <c r="E14" s="35" t="s">
        <v>90</v>
      </c>
      <c r="F14" s="39">
        <v>159.19999999999999</v>
      </c>
      <c r="G14" s="40">
        <v>0</v>
      </c>
      <c r="H14" s="31">
        <v>137.77000000000001</v>
      </c>
      <c r="I14" s="32">
        <f t="shared" si="0"/>
        <v>86.538944723618101</v>
      </c>
    </row>
    <row r="15" spans="1:9" ht="120">
      <c r="A15" s="34">
        <v>4</v>
      </c>
      <c r="B15" s="79" t="s">
        <v>93</v>
      </c>
      <c r="C15" s="80"/>
      <c r="D15" s="81"/>
      <c r="E15" s="41" t="s">
        <v>92</v>
      </c>
      <c r="F15" s="58">
        <v>1204.68</v>
      </c>
      <c r="G15" s="42">
        <v>0</v>
      </c>
      <c r="H15" s="31">
        <v>355.85</v>
      </c>
      <c r="I15" s="32">
        <f t="shared" si="0"/>
        <v>29.53896470431982</v>
      </c>
    </row>
    <row r="16" spans="1:9" ht="75">
      <c r="A16" s="34">
        <v>5</v>
      </c>
      <c r="B16" s="79" t="s">
        <v>95</v>
      </c>
      <c r="C16" s="80"/>
      <c r="D16" s="81"/>
      <c r="E16" s="43" t="s">
        <v>94</v>
      </c>
      <c r="F16" s="39">
        <v>810.327</v>
      </c>
      <c r="G16" s="40">
        <v>246.1</v>
      </c>
      <c r="H16" s="31">
        <v>518.90899999999999</v>
      </c>
      <c r="I16" s="32">
        <f t="shared" si="0"/>
        <v>64.036987537130074</v>
      </c>
    </row>
    <row r="17" spans="1:9" ht="90">
      <c r="A17" s="34"/>
      <c r="B17" s="79" t="s">
        <v>97</v>
      </c>
      <c r="C17" s="80"/>
      <c r="D17" s="81"/>
      <c r="E17" s="44" t="s">
        <v>96</v>
      </c>
      <c r="F17" s="39">
        <v>52.3</v>
      </c>
      <c r="G17" s="40">
        <v>0</v>
      </c>
      <c r="H17" s="31">
        <v>28.76</v>
      </c>
      <c r="I17" s="32">
        <f t="shared" si="0"/>
        <v>54.990439770554495</v>
      </c>
    </row>
    <row r="18" spans="1:9" ht="30">
      <c r="A18" s="34"/>
      <c r="B18" s="79" t="s">
        <v>98</v>
      </c>
      <c r="C18" s="80"/>
      <c r="D18" s="81"/>
      <c r="E18" s="45" t="s">
        <v>99</v>
      </c>
      <c r="F18" s="46">
        <v>15</v>
      </c>
      <c r="G18" s="42">
        <v>0</v>
      </c>
      <c r="H18" s="31">
        <v>0</v>
      </c>
      <c r="I18" s="32">
        <f t="shared" si="0"/>
        <v>0</v>
      </c>
    </row>
    <row r="19" spans="1:9">
      <c r="A19" s="34"/>
      <c r="B19" s="79"/>
      <c r="C19" s="80"/>
      <c r="D19" s="81"/>
      <c r="E19" s="47"/>
      <c r="F19" s="46"/>
      <c r="G19" s="42"/>
      <c r="H19" s="31"/>
      <c r="I19" s="32"/>
    </row>
    <row r="20" spans="1:9">
      <c r="A20" s="13"/>
      <c r="B20" s="106"/>
      <c r="C20" s="107"/>
      <c r="D20" s="108"/>
      <c r="E20" s="8" t="s">
        <v>63</v>
      </c>
      <c r="F20" s="17">
        <f>F18+F17+F16+F15+F14+F13+F12</f>
        <v>4392.357</v>
      </c>
      <c r="G20" s="17">
        <f>G18+G17+G16+G15+G14+G13+G12</f>
        <v>330.94</v>
      </c>
      <c r="H20" s="17">
        <f>H18+H17+H16+H15+H14+H13+H12</f>
        <v>2207.8490000000002</v>
      </c>
      <c r="I20" s="9">
        <f t="shared" ref="I20" si="1">H20/F20*100</f>
        <v>50.265700169635572</v>
      </c>
    </row>
  </sheetData>
  <mergeCells count="19">
    <mergeCell ref="B14:D14"/>
    <mergeCell ref="B15:D15"/>
    <mergeCell ref="B18:D18"/>
    <mergeCell ref="B19:D19"/>
    <mergeCell ref="B20:D20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2020-10-13T05:14:27Z</cp:lastPrinted>
  <dcterms:created xsi:type="dcterms:W3CDTF">2017-05-15T07:31:10Z</dcterms:created>
  <dcterms:modified xsi:type="dcterms:W3CDTF">2020-10-13T05:14:43Z</dcterms:modified>
</cp:coreProperties>
</file>